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wymiana\2026\ZAPYTANIA OFERTOWE 2026r\zo_18_outsourcing drukarek\"/>
    </mc:Choice>
  </mc:AlternateContent>
  <xr:revisionPtr revIDLastSave="0" documentId="13_ncr:1_{B7454F3A-4767-4816-9476-125426704036}" xr6:coauthVersionLast="47" xr6:coauthVersionMax="47" xr10:uidLastSave="{00000000-0000-0000-0000-000000000000}"/>
  <bookViews>
    <workbookView xWindow="1080" yWindow="1080" windowWidth="22530" windowHeight="14220" xr2:uid="{D6ED50A0-DE3D-4C5F-A999-6EA61A82F52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1" l="1"/>
  <c r="H2" i="1"/>
  <c r="H4" i="1" s="1"/>
  <c r="G3" i="1"/>
  <c r="H3" i="1" s="1"/>
  <c r="G4" i="1" l="1"/>
</calcChain>
</file>

<file path=xl/sharedStrings.xml><?xml version="1.0" encoding="utf-8"?>
<sst xmlns="http://schemas.openxmlformats.org/spreadsheetml/2006/main" count="11" uniqueCount="11">
  <si>
    <t>LP</t>
  </si>
  <si>
    <t>Rodzaj wydruku</t>
  </si>
  <si>
    <t>Ilość wydruku</t>
  </si>
  <si>
    <t>ilość urządzeń</t>
  </si>
  <si>
    <t xml:space="preserve">Mono </t>
  </si>
  <si>
    <t>Kolor</t>
  </si>
  <si>
    <t>Długość umowy w miesiącach</t>
  </si>
  <si>
    <t>Cena netto za 1 wydruk A4 netto w zł</t>
  </si>
  <si>
    <t>Wartość zamówienia netto w zł</t>
  </si>
  <si>
    <t>Wartość zamówienia brutto w zł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</si>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</sst>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1" fontId="0" fillId="0" borderId="5" xfId="0" applyNumberFormat="1" applyBorder="1"/>
    <xf numFmtId="164" fontId="0" fillId="0" borderId="5" xfId="0" applyNumberFormat="1" applyBorder="1"/>
    <xf numFmtId="164" fontId="0" fillId="0" borderId="6" xfId="0" applyNumberFormat="1" applyBorder="1"/>
    <xf numFmtId="0" fontId="0" fillId="0" borderId="7" xfId="0" applyBorder="1"/>
    <xf numFmtId="0" fontId="0" fillId="2" borderId="8" xfId="0" applyFill="1" applyBorder="1"/>
    <xf numFmtId="1" fontId="0" fillId="0" borderId="8" xfId="0" applyNumberFormat="1" applyBorder="1"/>
    <xf numFmtId="0" fontId="0" fillId="0" borderId="8" xfId="0" applyBorder="1"/>
    <xf numFmtId="164" fontId="0" fillId="0" borderId="8" xfId="0" applyNumberFormat="1" applyBorder="1"/>
    <xf numFmtId="164" fontId="0" fillId="0" borderId="9" xfId="0" applyNumberFormat="1" applyBorder="1"/>
    <xf numFmtId="0" fontId="0" fillId="0" borderId="1" xfId="0" applyBorder="1"/>
    <xf numFmtId="164" fontId="0" fillId="0" borderId="2" xfId="0" applyNumberFormat="1" applyBorder="1"/>
    <xf numFmtId="164" fontId="0" fillId="0" borderId="3" xfId="0" applyNumberFormat="1" applyBorder="1"/>
    <xf numFmtId="164" fontId="0" fillId="3" borderId="5" xfId="0" applyNumberFormat="1" applyFill="1" applyBorder="1"/>
    <xf numFmtId="164" fontId="0" fillId="3" borderId="8" xfId="0" applyNumberFormat="1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60EE1-D3BC-4AEA-8694-EA966951C5CA}">
  <dimension ref="A1:H4"/>
  <sheetViews>
    <sheetView tabSelected="1" workbookViewId="0">
      <selection sqref="A1:H4"/>
    </sheetView>
  </sheetViews>
  <sheetFormatPr defaultRowHeight="15" x14ac:dyDescent="0.25"/>
  <cols>
    <col min="1" max="1" width="3" bestFit="1" customWidth="1"/>
    <col min="2" max="2" width="14.7109375" customWidth="1"/>
    <col min="3" max="3" width="9.85546875" customWidth="1"/>
    <col min="4" max="4" width="10.7109375" customWidth="1"/>
    <col min="5" max="5" width="15.140625" customWidth="1"/>
    <col min="6" max="6" width="21.7109375" customWidth="1"/>
    <col min="7" max="7" width="23.5703125" customWidth="1"/>
    <col min="8" max="8" width="21.5703125" customWidth="1"/>
  </cols>
  <sheetData>
    <row r="1" spans="1:8" ht="30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6</v>
      </c>
      <c r="F1" s="2" t="s">
        <v>7</v>
      </c>
      <c r="G1" s="2" t="s">
        <v>8</v>
      </c>
      <c r="H1" s="3" t="s">
        <v>9</v>
      </c>
    </row>
    <row r="2" spans="1:8" x14ac:dyDescent="0.25">
      <c r="A2" s="4">
        <v>1</v>
      </c>
      <c r="B2" s="5" t="s">
        <v>4</v>
      </c>
      <c r="C2" s="6">
        <v>724.11638418079099</v>
      </c>
      <c r="D2" s="5">
        <v>295</v>
      </c>
      <c r="E2" s="5">
        <v>12</v>
      </c>
      <c r="F2" s="18"/>
      <c r="G2" s="7" t="e">
        <f>C2*D2*H11E2*F2</f>
        <v>#NAME?</v>
      </c>
      <c r="H2" s="8" t="e">
        <f>G2*1.23</f>
        <v>#NAME?</v>
      </c>
    </row>
    <row r="3" spans="1:8" ht="15.75" thickBot="1" x14ac:dyDescent="0.3">
      <c r="A3" s="9">
        <v>2</v>
      </c>
      <c r="B3" s="10" t="s">
        <v>5</v>
      </c>
      <c r="C3" s="11">
        <v>49.263157894736842</v>
      </c>
      <c r="D3" s="12">
        <v>19</v>
      </c>
      <c r="E3" s="12">
        <v>12</v>
      </c>
      <c r="F3" s="19"/>
      <c r="G3" s="13">
        <f>C3*D3*E3*F3</f>
        <v>0</v>
      </c>
      <c r="H3" s="14">
        <f>G3*1.23</f>
        <v>0</v>
      </c>
    </row>
    <row r="4" spans="1:8" ht="15.75" thickBot="1" x14ac:dyDescent="0.3">
      <c r="F4" s="15" t="s">
        <v>10</v>
      </c>
      <c r="G4" s="16" t="e">
        <f>SUM(G2:G3)</f>
        <v>#NAME?</v>
      </c>
      <c r="H4" s="17" t="e">
        <f>SUM(H2:H3)</f>
        <v>#NAME?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Lewandowska</dc:creator>
  <cp:lastModifiedBy>Szpital Ostrowiec Św.</cp:lastModifiedBy>
  <cp:lastPrinted>2026-04-22T11:34:47Z</cp:lastPrinted>
  <dcterms:created xsi:type="dcterms:W3CDTF">2026-04-10T09:25:52Z</dcterms:created>
  <dcterms:modified xsi:type="dcterms:W3CDTF">2026-04-22T11:34:58Z</dcterms:modified>
</cp:coreProperties>
</file>